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eiber.vitoretti\Downloads\"/>
    </mc:Choice>
  </mc:AlternateContent>
  <xr:revisionPtr revIDLastSave="0" documentId="13_ncr:1_{C1B4647E-61DB-4094-8F54-764755C4E2A4}" xr6:coauthVersionLast="47" xr6:coauthVersionMax="47" xr10:uidLastSave="{00000000-0000-0000-0000-000000000000}"/>
  <bookViews>
    <workbookView xWindow="28680" yWindow="-120" windowWidth="29040" windowHeight="15840" tabRatio="621" xr2:uid="{348F6CA6-F542-487D-8104-9128DF855398}"/>
  </bookViews>
  <sheets>
    <sheet name="1 - Valor Total" sheetId="1" r:id="rId1"/>
    <sheet name="2 - Valores unitários" sheetId="4" r:id="rId2"/>
  </sheets>
  <definedNames>
    <definedName name="_xlnm.Print_Titles" localSheetId="1">'2 - Valores unitários'!$2:$7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4" l="1"/>
  <c r="L27" i="4"/>
  <c r="F10" i="1" s="1"/>
  <c r="K27" i="4"/>
  <c r="F9" i="1" s="1"/>
  <c r="J27" i="4"/>
  <c r="F8" i="1" s="1"/>
  <c r="I27" i="4"/>
  <c r="F7" i="1" s="1"/>
  <c r="H27" i="4"/>
  <c r="F6" i="1" s="1"/>
  <c r="G27" i="4"/>
  <c r="F27" i="4"/>
  <c r="F5" i="1" s="1"/>
  <c r="L26" i="4"/>
  <c r="K26" i="4"/>
  <c r="J26" i="4"/>
  <c r="I26" i="4"/>
  <c r="H26" i="4"/>
  <c r="G26" i="4"/>
  <c r="F26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I5" i="4"/>
  <c r="J5" i="4" s="1"/>
  <c r="K5" i="4" s="1"/>
  <c r="L5" i="4" s="1"/>
  <c r="E5" i="1" l="1"/>
  <c r="G5" i="1" s="1"/>
  <c r="F28" i="4"/>
  <c r="E6" i="1"/>
  <c r="G6" i="1" s="1"/>
  <c r="H28" i="4"/>
  <c r="E7" i="1"/>
  <c r="G7" i="1" s="1"/>
  <c r="I28" i="4"/>
  <c r="E8" i="1"/>
  <c r="G8" i="1" s="1"/>
  <c r="J28" i="4"/>
  <c r="E9" i="1"/>
  <c r="G9" i="1" s="1"/>
  <c r="K28" i="4"/>
  <c r="E10" i="1"/>
  <c r="G10" i="1" s="1"/>
  <c r="L28" i="4"/>
  <c r="E12" i="1"/>
</calcChain>
</file>

<file path=xl/sharedStrings.xml><?xml version="1.0" encoding="utf-8"?>
<sst xmlns="http://schemas.openxmlformats.org/spreadsheetml/2006/main" count="95" uniqueCount="78">
  <si>
    <t>Local</t>
  </si>
  <si>
    <t>Unidade / Endereço</t>
  </si>
  <si>
    <t>Valor Total R$</t>
  </si>
  <si>
    <t>Manutenção preventiva 
Nivel II (Recarga)</t>
  </si>
  <si>
    <t>Manutenção preventiva 
Nivel III  (Testes)</t>
  </si>
  <si>
    <t>01</t>
  </si>
  <si>
    <t>SEDE</t>
  </si>
  <si>
    <t>Procuradoria Regional do Trabalho da 2ª. Região.
Endereço: Rua Cubatão no 322, Paraíso, 
CEP 04013-001 - São Paulo/SP.</t>
  </si>
  <si>
    <t>02</t>
  </si>
  <si>
    <t>MOGI</t>
  </si>
  <si>
    <t>Procuradoria do Trabalho no Município de Mogi das Cruzes.
Rua Professor Leonor de Oliveira Melo no 159, Jardim Santista, 
CEP 08730-140, Mogi das Cruzes/SP.</t>
  </si>
  <si>
    <t>03</t>
  </si>
  <si>
    <t>BARUERI</t>
  </si>
  <si>
    <t>Procuradoria do Trabalho no Município de Barueri.
Endereço: Rua Rio Grande do Sul no 181, Vila Boa Vista, 
CEP 06411-060 - Barueri/SP.</t>
  </si>
  <si>
    <t>04</t>
  </si>
  <si>
    <t>STS</t>
  </si>
  <si>
    <t>Procuradoria do Trabalho no Município de Santos.
Endereço: Avenida Conselheiro Nébias, 444, 12° andar. Encruzilhada, 
CEP: 11045-000  – Santos/SP.</t>
  </si>
  <si>
    <t>05</t>
  </si>
  <si>
    <t>SBC</t>
  </si>
  <si>
    <t>Procuradoria do Trabalho no Município de São Bernardo do Campo.
Endereço: Rua Silva Jardim, 187, 15° andar. Centro, 
CEP: 09715-090 - São Bernardo do Campo/SP.</t>
  </si>
  <si>
    <t>06</t>
  </si>
  <si>
    <t>GRU</t>
  </si>
  <si>
    <t>Procuradoria do Trabalho no Município de Guarulhos.
Endereço: Rua Rafael Balzani no 161, Vila Moreira, 
CEP 07020-091 - Guarulhos/SP.</t>
  </si>
  <si>
    <t>Valor Global</t>
  </si>
  <si>
    <t>PLANILHA DE FORMAÇÃO DE PREÇO</t>
  </si>
  <si>
    <t>LOCAL-&gt;</t>
  </si>
  <si>
    <t>UNIDADE-&gt;</t>
  </si>
  <si>
    <t>PREVISÃO DE EXECUÇÃO -&gt;</t>
  </si>
  <si>
    <t>Agosto</t>
  </si>
  <si>
    <t>Setembro</t>
  </si>
  <si>
    <t>Descrição dos Serviços</t>
  </si>
  <si>
    <t>Valor Unitário
 [R$]</t>
  </si>
  <si>
    <t>1o. Etapa</t>
  </si>
  <si>
    <t>2o. Etapa</t>
  </si>
  <si>
    <t>QTDE de equipamentos</t>
  </si>
  <si>
    <t>Total</t>
  </si>
  <si>
    <t>a)</t>
  </si>
  <si>
    <t xml:space="preserve">Manutenção preventiva de nível II </t>
  </si>
  <si>
    <t>RECARGA em extintores de combate a incêndio  
com carga de ÁGUA PRESSURIZADA 
– carga nominal de 10 L - GCE 2-A.</t>
  </si>
  <si>
    <t>b)</t>
  </si>
  <si>
    <t>RECARGA em extintores de combate a incêndio  
com carga de DIÓXIDO DE CARBONO (CO²) 
-  6kg - GCE 2BC:C.</t>
  </si>
  <si>
    <t>c)</t>
  </si>
  <si>
    <t>RECARGA em extintores de combate a incêndio  
com carga de PÓ PRESSURIZADO 
- carga nominal de 4kg GCE 10B:C.</t>
  </si>
  <si>
    <t>d)</t>
  </si>
  <si>
    <t>RECARGA em extintores de combate a incêndio  
com carga de PÓ PRESSURIZADO 
- carga nominal de 20kg GCE 20B:C.</t>
  </si>
  <si>
    <t>e)</t>
  </si>
  <si>
    <t>RECARGA em extintores de combate a incêndio  
com carga de PÓ PRESSURIZADO 
- carga nominal de 6 kg GCE 10B:C.</t>
  </si>
  <si>
    <t>f)</t>
  </si>
  <si>
    <t>RECARGA em extintores de combate a incêndio  
com carga de PÓ TRICLASSE PRESSURIZADO 
- carga nominal de 4,0 kg 2-A 20-BC (tri classe).</t>
  </si>
  <si>
    <t>g)</t>
  </si>
  <si>
    <t>RECARGA em extintores de combate a incêndio  
com carga de PÓ TRICLASSE PRESSURIZADO 
- carga nominal de 4,5 kg 2-A 20-BC (tri classe).</t>
  </si>
  <si>
    <t>h)</t>
  </si>
  <si>
    <t>Manutenção preventiva de nível III</t>
  </si>
  <si>
    <t>TESTE HIDROSTÁTICO em mangueiras para hidrantes tipo 2 
(diâmetro 1 1/2") - 15m.</t>
  </si>
  <si>
    <t>i)</t>
  </si>
  <si>
    <t>TESTE HIDROSTÁTICO em mangueiras para hidrantes tipo 4 
(diâmetro 1 1/2") - 15m.</t>
  </si>
  <si>
    <t>j)</t>
  </si>
  <si>
    <t>TESTE HIDROSTÁTICO em mangueiras para hidrantes tipo 2 
(diâmetro 1 1/2") - 20m.</t>
  </si>
  <si>
    <t>k)</t>
  </si>
  <si>
    <t>TESTE HIDROSTÁTICO em extintores de combate a incêndio  
com carga de ÁGUA PRESSURIZADA 
– carga nominal de 10 L - GCE 2-A.</t>
  </si>
  <si>
    <t>l)</t>
  </si>
  <si>
    <t>TESTE HIDROSTÁTICO em extintores de combate a incêndio  
com carga de DIÓXIDO DE CARBONO (CO²) 
-  carga nominal 6kg - GCE 2BC:C.</t>
  </si>
  <si>
    <t>m)</t>
  </si>
  <si>
    <t>TESTE HIDROSTÁTICO em extintores de combate a incêndio  
com carga de PÓ PRESSURIZADO 
- carga nominal de 4kg GCE 10B:C.</t>
  </si>
  <si>
    <t>n)</t>
  </si>
  <si>
    <t>TESTE HIDROSTÁTICO em extintores de combate a incêndio 
 com carga de PÓ PRESSURIZADO 
- carga nominal de 20kg GCE 20B:C.</t>
  </si>
  <si>
    <t>o)</t>
  </si>
  <si>
    <t>TESTE HIDROSTÁTICO em extintores de combate a incêndio  
com carga de PÓ PRESSURIZADO 
- carga nominal de 6 kg GCE 10B:C.</t>
  </si>
  <si>
    <t>p)</t>
  </si>
  <si>
    <t>TESTE HIDROSTÁTICO em extintores de combate a incêndio  
com carga de PÓ TRICLASSE PRESSURIZADO 
- carga nominal de 4 kg 2-A 20-BC (tri classe).</t>
  </si>
  <si>
    <t>q)</t>
  </si>
  <si>
    <t>TESTE HIDROSTÁTICO em extintores de combate a incêndio  
com carga de PÓ TRICLASSE PRESSURIZADO 
- carga nominal de 4,5 kg 2-A 20-BC (tri classe).</t>
  </si>
  <si>
    <t>Valor Total Recarga (R$)</t>
  </si>
  <si>
    <t>Valor Total Testes (R$)</t>
  </si>
  <si>
    <t>Valores a serem preenchidos</t>
  </si>
  <si>
    <t>Outubro</t>
  </si>
  <si>
    <t>ANEXO V - PLANILHA DE CUSTOS E FORMAÇÃO DE PREÇOS</t>
  </si>
  <si>
    <t>Objeto: Serviços de recarga de extintores e de testes hidrostáticos em equipamentos de combate a incêndio (mangueiras e extintores), incluindo o empréstimo de extintores e mangueiras durante o período de manutenção, pelo critério de menor preço global, para as unidades da Procuradoria Regional do Trabalho da 2ª Região.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</si>
</sst>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&quot;R$&quot;\ #,##0.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sz val="9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2" fillId="5" borderId="5" xfId="1" applyNumberFormat="1" applyFont="1" applyFill="1" applyBorder="1" applyAlignment="1">
      <alignment horizontal="justify" vertical="center" wrapText="1"/>
    </xf>
    <xf numFmtId="164" fontId="2" fillId="5" borderId="1" xfId="1" applyNumberFormat="1" applyFont="1" applyFill="1" applyBorder="1" applyAlignment="1">
      <alignment horizontal="justify" vertical="center" wrapText="1"/>
    </xf>
    <xf numFmtId="0" fontId="0" fillId="5" borderId="0" xfId="0" applyFill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4" fontId="13" fillId="0" borderId="1" xfId="1" applyFont="1" applyBorder="1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44" fontId="13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6" borderId="0" xfId="0" applyFont="1" applyFill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7" fillId="7" borderId="1" xfId="0" quotePrefix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10" xfId="0" quotePrefix="1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17" fontId="7" fillId="7" borderId="1" xfId="0" applyNumberFormat="1" applyFont="1" applyFill="1" applyBorder="1" applyAlignment="1">
      <alignment horizontal="center" vertical="center" wrapText="1"/>
    </xf>
    <xf numFmtId="17" fontId="7" fillId="7" borderId="10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164" fontId="0" fillId="0" borderId="25" xfId="0" applyNumberFormat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right" vertical="center" wrapText="1"/>
    </xf>
    <xf numFmtId="0" fontId="7" fillId="7" borderId="14" xfId="0" applyFont="1" applyFill="1" applyBorder="1" applyAlignment="1">
      <alignment horizontal="right" vertical="center" wrapText="1"/>
    </xf>
    <xf numFmtId="0" fontId="7" fillId="7" borderId="3" xfId="0" applyFont="1" applyFill="1" applyBorder="1" applyAlignment="1">
      <alignment horizontal="right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1" xfId="0" quotePrefix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4" fillId="0" borderId="14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44" fontId="12" fillId="0" borderId="2" xfId="0" applyNumberFormat="1" applyFont="1" applyBorder="1" applyAlignment="1">
      <alignment horizontal="center" vertical="center" wrapText="1"/>
    </xf>
    <xf numFmtId="44" fontId="12" fillId="0" borderId="3" xfId="0" applyNumberFormat="1" applyFont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3469F-C3CA-4871-A43E-964891DC1B0D}">
  <sheetPr>
    <pageSetUpPr fitToPage="1"/>
  </sheetPr>
  <dimension ref="B1:G12"/>
  <sheetViews>
    <sheetView showGridLines="0" tabSelected="1" workbookViewId="0"/>
  </sheetViews>
  <sheetFormatPr defaultColWidth="9.140625" defaultRowHeight="12.75" x14ac:dyDescent="0.25"/>
  <cols>
    <col min="1" max="1" width="2" style="17" customWidth="1"/>
    <col min="2" max="2" width="3" style="17" bestFit="1" customWidth="1"/>
    <col min="3" max="3" width="9.140625" style="17" bestFit="1" customWidth="1"/>
    <col min="4" max="4" width="59.140625" style="17" customWidth="1"/>
    <col min="5" max="5" width="17" style="17" customWidth="1"/>
    <col min="6" max="6" width="16.42578125" style="17" customWidth="1"/>
    <col min="7" max="7" width="12.140625" style="17" bestFit="1" customWidth="1"/>
    <col min="8" max="16384" width="9.140625" style="17"/>
  </cols>
  <sheetData>
    <row r="1" spans="2:7" ht="26.25" x14ac:dyDescent="0.25">
      <c r="B1" s="82" t="s">
        <v>76</v>
      </c>
      <c r="C1" s="82"/>
      <c r="D1" s="82"/>
      <c r="E1" s="82"/>
      <c r="F1" s="82"/>
    </row>
    <row r="2" spans="2:7" ht="51.75" customHeight="1" x14ac:dyDescent="0.25">
      <c r="B2" s="71" t="s">
        <v>77</v>
      </c>
      <c r="C2" s="72"/>
      <c r="D2" s="72"/>
      <c r="E2" s="72"/>
      <c r="F2" s="73"/>
    </row>
    <row r="3" spans="2:7" ht="32.25" customHeight="1" x14ac:dyDescent="0.25">
      <c r="B3" s="78" t="s">
        <v>0</v>
      </c>
      <c r="C3" s="79"/>
      <c r="D3" s="74" t="s">
        <v>1</v>
      </c>
      <c r="E3" s="76" t="s">
        <v>2</v>
      </c>
      <c r="F3" s="77"/>
    </row>
    <row r="4" spans="2:7" ht="44.25" customHeight="1" x14ac:dyDescent="0.25">
      <c r="B4" s="80"/>
      <c r="C4" s="81"/>
      <c r="D4" s="75"/>
      <c r="E4" s="25" t="s">
        <v>3</v>
      </c>
      <c r="F4" s="25" t="s">
        <v>4</v>
      </c>
    </row>
    <row r="5" spans="2:7" ht="49.5" customHeight="1" x14ac:dyDescent="0.25">
      <c r="B5" s="12" t="s">
        <v>5</v>
      </c>
      <c r="C5" s="4" t="s">
        <v>6</v>
      </c>
      <c r="D5" s="5" t="s">
        <v>7</v>
      </c>
      <c r="E5" s="18">
        <f>'2 - Valores unitários'!F26+'2 - Valores unitários'!G26</f>
        <v>0</v>
      </c>
      <c r="F5" s="18">
        <f>'2 - Valores unitários'!F27+'2 - Valores unitários'!G27</f>
        <v>0</v>
      </c>
      <c r="G5" s="20">
        <f>E5+F5</f>
        <v>0</v>
      </c>
    </row>
    <row r="6" spans="2:7" ht="49.5" customHeight="1" x14ac:dyDescent="0.25">
      <c r="B6" s="12" t="s">
        <v>8</v>
      </c>
      <c r="C6" s="4" t="s">
        <v>9</v>
      </c>
      <c r="D6" s="5" t="s">
        <v>10</v>
      </c>
      <c r="E6" s="18">
        <f>'2 - Valores unitários'!H26</f>
        <v>0</v>
      </c>
      <c r="F6" s="18">
        <f>'2 - Valores unitários'!H27</f>
        <v>0</v>
      </c>
      <c r="G6" s="20">
        <f t="shared" ref="G6:G10" si="0">E6+F6</f>
        <v>0</v>
      </c>
    </row>
    <row r="7" spans="2:7" ht="49.5" customHeight="1" x14ac:dyDescent="0.25">
      <c r="B7" s="12" t="s">
        <v>11</v>
      </c>
      <c r="C7" s="4" t="s">
        <v>12</v>
      </c>
      <c r="D7" s="5" t="s">
        <v>13</v>
      </c>
      <c r="E7" s="18">
        <f>'2 - Valores unitários'!I26</f>
        <v>0</v>
      </c>
      <c r="F7" s="18">
        <f>'2 - Valores unitários'!I27</f>
        <v>0</v>
      </c>
      <c r="G7" s="20">
        <f t="shared" si="0"/>
        <v>0</v>
      </c>
    </row>
    <row r="8" spans="2:7" ht="49.5" customHeight="1" x14ac:dyDescent="0.25">
      <c r="B8" s="12" t="s">
        <v>14</v>
      </c>
      <c r="C8" s="4" t="s">
        <v>15</v>
      </c>
      <c r="D8" s="5" t="s">
        <v>16</v>
      </c>
      <c r="E8" s="18">
        <f>'2 - Valores unitários'!J26</f>
        <v>0</v>
      </c>
      <c r="F8" s="18">
        <f>'2 - Valores unitários'!J27</f>
        <v>0</v>
      </c>
      <c r="G8" s="20">
        <f t="shared" si="0"/>
        <v>0</v>
      </c>
    </row>
    <row r="9" spans="2:7" ht="49.5" customHeight="1" x14ac:dyDescent="0.25">
      <c r="B9" s="12" t="s">
        <v>17</v>
      </c>
      <c r="C9" s="4" t="s">
        <v>18</v>
      </c>
      <c r="D9" s="5" t="s">
        <v>19</v>
      </c>
      <c r="E9" s="18">
        <f>'2 - Valores unitários'!K26</f>
        <v>0</v>
      </c>
      <c r="F9" s="18">
        <f>'2 - Valores unitários'!K27</f>
        <v>0</v>
      </c>
      <c r="G9" s="20">
        <f t="shared" si="0"/>
        <v>0</v>
      </c>
    </row>
    <row r="10" spans="2:7" ht="49.5" customHeight="1" x14ac:dyDescent="0.25">
      <c r="B10" s="12" t="s">
        <v>20</v>
      </c>
      <c r="C10" s="4" t="s">
        <v>21</v>
      </c>
      <c r="D10" s="5" t="s">
        <v>22</v>
      </c>
      <c r="E10" s="18">
        <f>'2 - Valores unitários'!L26</f>
        <v>0</v>
      </c>
      <c r="F10" s="18">
        <f>'2 - Valores unitários'!L27</f>
        <v>0</v>
      </c>
      <c r="G10" s="20">
        <f t="shared" si="0"/>
        <v>0</v>
      </c>
    </row>
    <row r="12" spans="2:7" ht="33.75" customHeight="1" x14ac:dyDescent="0.25">
      <c r="B12" s="66" t="s">
        <v>23</v>
      </c>
      <c r="C12" s="67"/>
      <c r="D12" s="68"/>
      <c r="E12" s="69">
        <f>SUM(E5:F10)</f>
        <v>0</v>
      </c>
      <c r="F12" s="70"/>
    </row>
  </sheetData>
  <mergeCells count="7">
    <mergeCell ref="B1:F1"/>
    <mergeCell ref="B12:D12"/>
    <mergeCell ref="E12:F12"/>
    <mergeCell ref="B2:F2"/>
    <mergeCell ref="D3:D4"/>
    <mergeCell ref="E3:F3"/>
    <mergeCell ref="B3:C4"/>
  </mergeCells>
  <phoneticPr fontId="3" type="noConversion"/>
  <pageMargins left="0.511811024" right="0.511811024" top="0.78740157499999996" bottom="0.78740157499999996" header="0.31496062000000002" footer="0.31496062000000002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835AF-0F4F-4727-89A1-DC9AC191E8AD}">
  <sheetPr>
    <pageSetUpPr fitToPage="1"/>
  </sheetPr>
  <dimension ref="B1:M32"/>
  <sheetViews>
    <sheetView showGridLines="0" zoomScale="90" zoomScaleNormal="90" workbookViewId="0">
      <pane xSplit="4" ySplit="7" topLeftCell="E8" activePane="bottomRight" state="frozen"/>
      <selection pane="topRight" activeCell="D1" sqref="D1"/>
      <selection pane="bottomLeft" activeCell="A5" sqref="A5"/>
      <selection pane="bottomRight" activeCell="E8" sqref="E8"/>
    </sheetView>
  </sheetViews>
  <sheetFormatPr defaultColWidth="9.140625" defaultRowHeight="15" x14ac:dyDescent="0.25"/>
  <cols>
    <col min="1" max="1" width="1.42578125" style="2" customWidth="1"/>
    <col min="2" max="2" width="3.140625" style="1" bestFit="1" customWidth="1"/>
    <col min="3" max="3" width="4.5703125" style="1" customWidth="1"/>
    <col min="4" max="4" width="50.5703125" style="1" bestFit="1" customWidth="1"/>
    <col min="5" max="5" width="12.42578125" style="1" customWidth="1"/>
    <col min="6" max="6" width="11.42578125" style="1" bestFit="1" customWidth="1"/>
    <col min="7" max="7" width="10.85546875" style="1" bestFit="1" customWidth="1"/>
    <col min="8" max="12" width="11.42578125" style="1" bestFit="1" customWidth="1"/>
    <col min="13" max="13" width="11.5703125" style="1" bestFit="1" customWidth="1"/>
    <col min="14" max="16384" width="9.140625" style="2"/>
  </cols>
  <sheetData>
    <row r="1" spans="2:13" ht="8.25" customHeight="1" thickBot="1" x14ac:dyDescent="0.3"/>
    <row r="2" spans="2:13" ht="27.75" customHeight="1" x14ac:dyDescent="0.25">
      <c r="B2" s="60" t="s">
        <v>24</v>
      </c>
      <c r="C2" s="61"/>
      <c r="D2" s="62"/>
      <c r="E2" s="62"/>
      <c r="F2" s="62"/>
      <c r="G2" s="62"/>
      <c r="H2" s="62"/>
      <c r="I2" s="62"/>
      <c r="J2" s="62"/>
      <c r="K2" s="62"/>
      <c r="L2" s="63"/>
    </row>
    <row r="3" spans="2:13" ht="19.5" customHeight="1" x14ac:dyDescent="0.25">
      <c r="B3" s="57" t="s">
        <v>25</v>
      </c>
      <c r="C3" s="58"/>
      <c r="D3" s="58"/>
      <c r="E3" s="59"/>
      <c r="F3" s="64" t="s">
        <v>5</v>
      </c>
      <c r="G3" s="65"/>
      <c r="H3" s="26" t="s">
        <v>8</v>
      </c>
      <c r="I3" s="26" t="s">
        <v>11</v>
      </c>
      <c r="J3" s="26" t="s">
        <v>14</v>
      </c>
      <c r="K3" s="26" t="s">
        <v>17</v>
      </c>
      <c r="L3" s="28" t="s">
        <v>20</v>
      </c>
    </row>
    <row r="4" spans="2:13" ht="19.5" customHeight="1" x14ac:dyDescent="0.25">
      <c r="B4" s="57" t="s">
        <v>26</v>
      </c>
      <c r="C4" s="58"/>
      <c r="D4" s="58"/>
      <c r="E4" s="59"/>
      <c r="F4" s="65" t="s">
        <v>6</v>
      </c>
      <c r="G4" s="65"/>
      <c r="H4" s="27" t="s">
        <v>9</v>
      </c>
      <c r="I4" s="27" t="s">
        <v>12</v>
      </c>
      <c r="J4" s="27" t="s">
        <v>15</v>
      </c>
      <c r="K4" s="27" t="s">
        <v>18</v>
      </c>
      <c r="L4" s="29" t="s">
        <v>21</v>
      </c>
    </row>
    <row r="5" spans="2:13" ht="15.75" x14ac:dyDescent="0.25">
      <c r="B5" s="57" t="s">
        <v>27</v>
      </c>
      <c r="C5" s="58"/>
      <c r="D5" s="58"/>
      <c r="E5" s="59"/>
      <c r="F5" s="30" t="s">
        <v>28</v>
      </c>
      <c r="G5" s="30" t="s">
        <v>29</v>
      </c>
      <c r="H5" s="30" t="s">
        <v>75</v>
      </c>
      <c r="I5" s="30" t="str">
        <f>H5</f>
        <v>Outubro</v>
      </c>
      <c r="J5" s="30" t="str">
        <f t="shared" ref="J5:L5" si="0">I5</f>
        <v>Outubro</v>
      </c>
      <c r="K5" s="30" t="str">
        <f t="shared" si="0"/>
        <v>Outubro</v>
      </c>
      <c r="L5" s="31" t="str">
        <f t="shared" si="0"/>
        <v>Outubro</v>
      </c>
    </row>
    <row r="6" spans="2:13" ht="22.5" customHeight="1" thickBot="1" x14ac:dyDescent="0.3">
      <c r="B6" s="44" t="s">
        <v>30</v>
      </c>
      <c r="C6" s="45"/>
      <c r="D6" s="46"/>
      <c r="E6" s="50" t="s">
        <v>31</v>
      </c>
      <c r="F6" s="32" t="s">
        <v>32</v>
      </c>
      <c r="G6" s="32" t="s">
        <v>33</v>
      </c>
      <c r="H6" s="32" t="s">
        <v>32</v>
      </c>
      <c r="I6" s="32" t="s">
        <v>32</v>
      </c>
      <c r="J6" s="32" t="s">
        <v>32</v>
      </c>
      <c r="K6" s="32" t="s">
        <v>32</v>
      </c>
      <c r="L6" s="33" t="s">
        <v>32</v>
      </c>
    </row>
    <row r="7" spans="2:13" ht="25.5" customHeight="1" thickBot="1" x14ac:dyDescent="0.3">
      <c r="B7" s="47"/>
      <c r="C7" s="48"/>
      <c r="D7" s="49"/>
      <c r="E7" s="51"/>
      <c r="F7" s="52" t="s">
        <v>34</v>
      </c>
      <c r="G7" s="53"/>
      <c r="H7" s="53"/>
      <c r="I7" s="53"/>
      <c r="J7" s="53"/>
      <c r="K7" s="53"/>
      <c r="L7" s="53"/>
      <c r="M7" s="39" t="s">
        <v>35</v>
      </c>
    </row>
    <row r="8" spans="2:13" ht="38.25" customHeight="1" x14ac:dyDescent="0.25">
      <c r="B8" s="23" t="s">
        <v>36</v>
      </c>
      <c r="C8" s="54" t="s">
        <v>37</v>
      </c>
      <c r="D8" s="11" t="s">
        <v>38</v>
      </c>
      <c r="E8" s="14">
        <v>0</v>
      </c>
      <c r="F8" s="41">
        <v>21</v>
      </c>
      <c r="G8" s="41">
        <v>42</v>
      </c>
      <c r="H8" s="10">
        <v>3</v>
      </c>
      <c r="I8" s="10">
        <v>2</v>
      </c>
      <c r="J8" s="10">
        <v>5</v>
      </c>
      <c r="K8" s="10">
        <v>4</v>
      </c>
      <c r="L8" s="10">
        <v>5</v>
      </c>
      <c r="M8" s="38">
        <f>SUM(F8:L8)</f>
        <v>82</v>
      </c>
    </row>
    <row r="9" spans="2:13" ht="38.25" customHeight="1" x14ac:dyDescent="0.25">
      <c r="B9" s="22" t="s">
        <v>39</v>
      </c>
      <c r="C9" s="55"/>
      <c r="D9" s="6" t="s">
        <v>40</v>
      </c>
      <c r="E9" s="15">
        <v>0</v>
      </c>
      <c r="F9" s="13">
        <v>15</v>
      </c>
      <c r="G9" s="13">
        <v>43</v>
      </c>
      <c r="H9" s="3">
        <v>2</v>
      </c>
      <c r="I9" s="3">
        <v>3</v>
      </c>
      <c r="J9" s="3">
        <v>5</v>
      </c>
      <c r="K9" s="3">
        <v>4</v>
      </c>
      <c r="L9" s="3">
        <v>1</v>
      </c>
      <c r="M9" s="37">
        <f t="shared" ref="M9:M24" si="1">SUM(F9:L9)</f>
        <v>73</v>
      </c>
    </row>
    <row r="10" spans="2:13" ht="38.25" customHeight="1" x14ac:dyDescent="0.25">
      <c r="B10" s="22" t="s">
        <v>41</v>
      </c>
      <c r="C10" s="55"/>
      <c r="D10" s="6" t="s">
        <v>42</v>
      </c>
      <c r="E10" s="15">
        <v>0</v>
      </c>
      <c r="F10" s="13">
        <v>46</v>
      </c>
      <c r="G10" s="3">
        <v>30</v>
      </c>
      <c r="H10" s="3"/>
      <c r="I10" s="3">
        <v>2</v>
      </c>
      <c r="J10" s="3">
        <v>2</v>
      </c>
      <c r="K10" s="3">
        <v>3</v>
      </c>
      <c r="L10" s="3">
        <v>5</v>
      </c>
      <c r="M10" s="37">
        <f t="shared" si="1"/>
        <v>88</v>
      </c>
    </row>
    <row r="11" spans="2:13" ht="38.25" customHeight="1" x14ac:dyDescent="0.25">
      <c r="B11" s="22" t="s">
        <v>43</v>
      </c>
      <c r="C11" s="55"/>
      <c r="D11" s="6" t="s">
        <v>44</v>
      </c>
      <c r="E11" s="15">
        <v>0</v>
      </c>
      <c r="F11" s="3">
        <v>2</v>
      </c>
      <c r="G11" s="3"/>
      <c r="H11" s="3"/>
      <c r="I11" s="3"/>
      <c r="J11" s="3"/>
      <c r="K11" s="3"/>
      <c r="L11" s="3"/>
      <c r="M11" s="37">
        <f t="shared" si="1"/>
        <v>2</v>
      </c>
    </row>
    <row r="12" spans="2:13" ht="38.25" customHeight="1" x14ac:dyDescent="0.25">
      <c r="B12" s="22" t="s">
        <v>45</v>
      </c>
      <c r="C12" s="55"/>
      <c r="D12" s="6" t="s">
        <v>46</v>
      </c>
      <c r="E12" s="15">
        <v>0</v>
      </c>
      <c r="F12" s="9"/>
      <c r="G12" s="13">
        <v>1</v>
      </c>
      <c r="H12" s="3"/>
      <c r="I12" s="3"/>
      <c r="J12" s="3"/>
      <c r="K12" s="3"/>
      <c r="L12" s="3"/>
      <c r="M12" s="37">
        <f t="shared" si="1"/>
        <v>1</v>
      </c>
    </row>
    <row r="13" spans="2:13" ht="38.25" customHeight="1" x14ac:dyDescent="0.25">
      <c r="B13" s="22" t="s">
        <v>47</v>
      </c>
      <c r="C13" s="55"/>
      <c r="D13" s="6" t="s">
        <v>48</v>
      </c>
      <c r="E13" s="15">
        <v>0</v>
      </c>
      <c r="F13" s="9"/>
      <c r="G13" s="9"/>
      <c r="H13" s="3">
        <v>3</v>
      </c>
      <c r="I13" s="3"/>
      <c r="J13" s="3"/>
      <c r="K13" s="3"/>
      <c r="L13" s="3"/>
      <c r="M13" s="37">
        <f t="shared" si="1"/>
        <v>3</v>
      </c>
    </row>
    <row r="14" spans="2:13" ht="38.25" customHeight="1" x14ac:dyDescent="0.25">
      <c r="B14" s="22" t="s">
        <v>49</v>
      </c>
      <c r="C14" s="55"/>
      <c r="D14" s="6" t="s">
        <v>50</v>
      </c>
      <c r="E14" s="15">
        <v>0</v>
      </c>
      <c r="F14" s="9"/>
      <c r="G14" s="35">
        <v>6</v>
      </c>
      <c r="H14" s="3"/>
      <c r="I14" s="3"/>
      <c r="J14" s="3"/>
      <c r="K14" s="3"/>
      <c r="L14" s="3"/>
      <c r="M14" s="37">
        <f t="shared" si="1"/>
        <v>6</v>
      </c>
    </row>
    <row r="15" spans="2:13" ht="24" customHeight="1" x14ac:dyDescent="0.25">
      <c r="B15" s="22" t="s">
        <v>51</v>
      </c>
      <c r="C15" s="55" t="s">
        <v>52</v>
      </c>
      <c r="D15" s="7" t="s">
        <v>53</v>
      </c>
      <c r="E15" s="15">
        <v>0</v>
      </c>
      <c r="F15" s="3">
        <v>18</v>
      </c>
      <c r="G15" s="3"/>
      <c r="H15" s="3"/>
      <c r="I15" s="3"/>
      <c r="J15" s="3"/>
      <c r="K15" s="3"/>
      <c r="L15" s="3"/>
      <c r="M15" s="37">
        <f t="shared" si="1"/>
        <v>18</v>
      </c>
    </row>
    <row r="16" spans="2:13" ht="24" x14ac:dyDescent="0.25">
      <c r="B16" s="22" t="s">
        <v>54</v>
      </c>
      <c r="C16" s="55"/>
      <c r="D16" s="7" t="s">
        <v>55</v>
      </c>
      <c r="E16" s="15">
        <v>0</v>
      </c>
      <c r="F16" s="3">
        <v>20</v>
      </c>
      <c r="G16" s="3"/>
      <c r="H16" s="3"/>
      <c r="I16" s="3"/>
      <c r="J16" s="3"/>
      <c r="K16" s="3"/>
      <c r="L16" s="3"/>
      <c r="M16" s="37">
        <f t="shared" si="1"/>
        <v>20</v>
      </c>
    </row>
    <row r="17" spans="2:13" ht="24" x14ac:dyDescent="0.25">
      <c r="B17" s="22" t="s">
        <v>56</v>
      </c>
      <c r="C17" s="55"/>
      <c r="D17" s="7" t="s">
        <v>57</v>
      </c>
      <c r="E17" s="15">
        <v>0</v>
      </c>
      <c r="F17" s="3">
        <v>13</v>
      </c>
      <c r="G17" s="3"/>
      <c r="H17" s="3"/>
      <c r="I17" s="3"/>
      <c r="J17" s="3"/>
      <c r="K17" s="3"/>
      <c r="L17" s="3"/>
      <c r="M17" s="37">
        <f t="shared" si="1"/>
        <v>13</v>
      </c>
    </row>
    <row r="18" spans="2:13" ht="36.75" customHeight="1" x14ac:dyDescent="0.25">
      <c r="B18" s="22" t="s">
        <v>58</v>
      </c>
      <c r="C18" s="55"/>
      <c r="D18" s="8" t="s">
        <v>59</v>
      </c>
      <c r="E18" s="15">
        <v>0</v>
      </c>
      <c r="F18" s="35">
        <v>5</v>
      </c>
      <c r="G18" s="35">
        <v>5</v>
      </c>
      <c r="H18" s="35">
        <v>1</v>
      </c>
      <c r="I18" s="35"/>
      <c r="J18" s="35"/>
      <c r="K18" s="35"/>
      <c r="L18" s="35"/>
      <c r="M18" s="37">
        <f t="shared" si="1"/>
        <v>11</v>
      </c>
    </row>
    <row r="19" spans="2:13" ht="36.75" customHeight="1" x14ac:dyDescent="0.25">
      <c r="B19" s="22" t="s">
        <v>60</v>
      </c>
      <c r="C19" s="55"/>
      <c r="D19" s="8" t="s">
        <v>61</v>
      </c>
      <c r="E19" s="15">
        <v>0</v>
      </c>
      <c r="F19" s="35">
        <v>10</v>
      </c>
      <c r="G19" s="35"/>
      <c r="H19" s="35"/>
      <c r="I19" s="35"/>
      <c r="J19" s="35"/>
      <c r="K19" s="35">
        <v>4</v>
      </c>
      <c r="L19" s="35"/>
      <c r="M19" s="37">
        <f t="shared" si="1"/>
        <v>14</v>
      </c>
    </row>
    <row r="20" spans="2:13" ht="36.75" customHeight="1" x14ac:dyDescent="0.25">
      <c r="B20" s="22" t="s">
        <v>62</v>
      </c>
      <c r="C20" s="55"/>
      <c r="D20" s="8" t="s">
        <v>63</v>
      </c>
      <c r="E20" s="15">
        <v>0</v>
      </c>
      <c r="F20" s="35">
        <v>5</v>
      </c>
      <c r="G20" s="35">
        <v>5</v>
      </c>
      <c r="H20" s="35"/>
      <c r="I20" s="35"/>
      <c r="J20" s="35"/>
      <c r="K20" s="35"/>
      <c r="L20" s="35"/>
      <c r="M20" s="37">
        <f t="shared" si="1"/>
        <v>10</v>
      </c>
    </row>
    <row r="21" spans="2:13" ht="36.75" customHeight="1" x14ac:dyDescent="0.25">
      <c r="B21" s="22" t="s">
        <v>64</v>
      </c>
      <c r="C21" s="55"/>
      <c r="D21" s="8" t="s">
        <v>65</v>
      </c>
      <c r="E21" s="15">
        <v>0</v>
      </c>
      <c r="F21" s="36">
        <v>1</v>
      </c>
      <c r="G21" s="36"/>
      <c r="H21" s="36"/>
      <c r="I21" s="36"/>
      <c r="J21" s="36"/>
      <c r="K21" s="36"/>
      <c r="L21" s="36"/>
      <c r="M21" s="37">
        <f t="shared" si="1"/>
        <v>1</v>
      </c>
    </row>
    <row r="22" spans="2:13" ht="36.75" customHeight="1" x14ac:dyDescent="0.25">
      <c r="B22" s="22" t="s">
        <v>66</v>
      </c>
      <c r="C22" s="55"/>
      <c r="D22" s="8" t="s">
        <v>67</v>
      </c>
      <c r="E22" s="15">
        <v>0</v>
      </c>
      <c r="F22" s="36"/>
      <c r="G22" s="36">
        <v>1</v>
      </c>
      <c r="H22" s="36"/>
      <c r="I22" s="36"/>
      <c r="J22" s="36"/>
      <c r="K22" s="36"/>
      <c r="L22" s="36"/>
      <c r="M22" s="37">
        <f t="shared" si="1"/>
        <v>1</v>
      </c>
    </row>
    <row r="23" spans="2:13" ht="36.75" customHeight="1" x14ac:dyDescent="0.25">
      <c r="B23" s="22" t="s">
        <v>68</v>
      </c>
      <c r="C23" s="55"/>
      <c r="D23" s="8" t="s">
        <v>69</v>
      </c>
      <c r="E23" s="15">
        <v>0</v>
      </c>
      <c r="F23" s="36"/>
      <c r="G23" s="36"/>
      <c r="H23" s="36">
        <v>1</v>
      </c>
      <c r="I23" s="36"/>
      <c r="J23" s="36"/>
      <c r="K23" s="36"/>
      <c r="L23" s="36"/>
      <c r="M23" s="37">
        <f t="shared" si="1"/>
        <v>1</v>
      </c>
    </row>
    <row r="24" spans="2:13" ht="36.75" customHeight="1" x14ac:dyDescent="0.25">
      <c r="B24" s="22" t="s">
        <v>70</v>
      </c>
      <c r="C24" s="55"/>
      <c r="D24" s="8" t="s">
        <v>71</v>
      </c>
      <c r="E24" s="15">
        <v>0</v>
      </c>
      <c r="F24" s="36"/>
      <c r="G24" s="36">
        <v>1</v>
      </c>
      <c r="H24" s="36"/>
      <c r="I24" s="36"/>
      <c r="J24" s="36"/>
      <c r="K24" s="36"/>
      <c r="L24" s="36"/>
      <c r="M24" s="37">
        <f t="shared" si="1"/>
        <v>1</v>
      </c>
    </row>
    <row r="25" spans="2:13" ht="9" customHeight="1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2:13" ht="24.75" customHeight="1" x14ac:dyDescent="0.25">
      <c r="B26" s="21"/>
      <c r="C26" s="21"/>
      <c r="D26" s="42" t="s">
        <v>72</v>
      </c>
      <c r="E26" s="42"/>
      <c r="F26" s="34">
        <f>SUMPRODUCT(E8:E14,F8:F14)</f>
        <v>0</v>
      </c>
      <c r="G26" s="34">
        <f>SUMPRODUCT(E8:E14,G8:G14)</f>
        <v>0</v>
      </c>
      <c r="H26" s="34">
        <f>SUMPRODUCT(E8:E14,H8:H14)</f>
        <v>0</v>
      </c>
      <c r="I26" s="34">
        <f>SUMPRODUCT(E8:E14,I8:I14)</f>
        <v>0</v>
      </c>
      <c r="J26" s="34">
        <f>SUMPRODUCT(E8:E14,J8:J14)</f>
        <v>0</v>
      </c>
      <c r="K26" s="34">
        <f>SUMPRODUCT(E8:E14,K8:K14)</f>
        <v>0</v>
      </c>
      <c r="L26" s="34">
        <f>SUMPRODUCT(E8:E14,L8:L14)</f>
        <v>0</v>
      </c>
    </row>
    <row r="27" spans="2:13" ht="24.75" customHeight="1" x14ac:dyDescent="0.25">
      <c r="B27" s="21"/>
      <c r="C27" s="21"/>
      <c r="D27" s="42" t="s">
        <v>73</v>
      </c>
      <c r="E27" s="42"/>
      <c r="F27" s="34">
        <f>SUMPRODUCT(E15:E24,F15:F24)</f>
        <v>0</v>
      </c>
      <c r="G27" s="34">
        <f>SUMPRODUCT(E15:E24,G15:G24)</f>
        <v>0</v>
      </c>
      <c r="H27" s="34">
        <f>SUMPRODUCT(E15:E24,H15:H24)</f>
        <v>0</v>
      </c>
      <c r="I27" s="34">
        <f>SUMPRODUCT(E15:E24,I15:I24)</f>
        <v>0</v>
      </c>
      <c r="J27" s="34">
        <f>SUMPRODUCT(E15:E24,J15:J24)</f>
        <v>0</v>
      </c>
      <c r="K27" s="34">
        <f>SUMPRODUCT(E15:E24,K15:K24)</f>
        <v>0</v>
      </c>
      <c r="L27" s="34">
        <f>SUMPRODUCT(E15:E24,L15:L24)</f>
        <v>0</v>
      </c>
    </row>
    <row r="28" spans="2:13" ht="12.75" customHeight="1" x14ac:dyDescent="0.25">
      <c r="B28" s="2"/>
      <c r="C28" s="2"/>
      <c r="D28" s="2"/>
      <c r="E28" s="2"/>
      <c r="F28" s="56">
        <f>F26+F27+G26+G27</f>
        <v>0</v>
      </c>
      <c r="G28" s="56"/>
      <c r="H28" s="19">
        <f t="shared" ref="H28:L28" si="2">SUM(H26:H27)</f>
        <v>0</v>
      </c>
      <c r="I28" s="19">
        <f t="shared" si="2"/>
        <v>0</v>
      </c>
      <c r="J28" s="19">
        <f t="shared" si="2"/>
        <v>0</v>
      </c>
      <c r="K28" s="19">
        <f t="shared" si="2"/>
        <v>0</v>
      </c>
      <c r="L28" s="19">
        <f t="shared" si="2"/>
        <v>0</v>
      </c>
      <c r="M28" s="40">
        <f>SUMPRODUCT(E8:E24,M8:M24)</f>
        <v>0</v>
      </c>
    </row>
    <row r="29" spans="2:13" x14ac:dyDescent="0.25">
      <c r="B29" s="16"/>
      <c r="C29" s="16"/>
      <c r="D29" s="24" t="s">
        <v>74</v>
      </c>
      <c r="E29" s="43"/>
      <c r="F29" s="43"/>
      <c r="G29" s="43"/>
      <c r="H29" s="43"/>
      <c r="I29" s="43"/>
      <c r="J29" s="43"/>
      <c r="K29" s="43"/>
      <c r="L29" s="43"/>
      <c r="M29" s="40"/>
    </row>
    <row r="31" spans="2:13" x14ac:dyDescent="0.25">
      <c r="F31" s="19"/>
      <c r="G31" s="19"/>
    </row>
    <row r="32" spans="2:13" x14ac:dyDescent="0.25">
      <c r="F32" s="19"/>
    </row>
  </sheetData>
  <mergeCells count="15">
    <mergeCell ref="B5:E5"/>
    <mergeCell ref="B2:L2"/>
    <mergeCell ref="B3:E3"/>
    <mergeCell ref="F3:G3"/>
    <mergeCell ref="B4:E4"/>
    <mergeCell ref="F4:G4"/>
    <mergeCell ref="D27:E27"/>
    <mergeCell ref="E29:L29"/>
    <mergeCell ref="B6:D7"/>
    <mergeCell ref="E6:E7"/>
    <mergeCell ref="F7:L7"/>
    <mergeCell ref="C8:C14"/>
    <mergeCell ref="C15:C24"/>
    <mergeCell ref="D26:E26"/>
    <mergeCell ref="F28:G28"/>
  </mergeCells>
  <printOptions horizontalCentered="1"/>
  <pageMargins left="0.31496062992125984" right="0.31496062992125984" top="0.39370078740157483" bottom="0.39370078740157483" header="0" footer="0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9DEE2D00BFA444BB6F707E4C5BE4BA" ma:contentTypeVersion="3" ma:contentTypeDescription="Crie um novo documento." ma:contentTypeScope="" ma:versionID="35db7f2a4880338c5f4584a66b53742e">
  <xsd:schema xmlns:xsd="http://www.w3.org/2001/XMLSchema" xmlns:xs="http://www.w3.org/2001/XMLSchema" xmlns:p="http://schemas.microsoft.com/office/2006/metadata/properties" xmlns:ns2="4ad27f7b-c6c6-4e23-8e62-4b44c186fb6d" targetNamespace="http://schemas.microsoft.com/office/2006/metadata/properties" ma:root="true" ma:fieldsID="4f4680a6d382addbf3d3a37f9fd253b2" ns2:_="">
    <xsd:import namespace="4ad27f7b-c6c6-4e23-8e62-4b44c186fb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d27f7b-c6c6-4e23-8e62-4b44c186fb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4C8CD0-B762-442E-9E46-4400D440DE77}"/>
</file>

<file path=customXml/itemProps2.xml><?xml version="1.0" encoding="utf-8"?>
<ds:datastoreItem xmlns:ds="http://schemas.openxmlformats.org/officeDocument/2006/customXml" ds:itemID="{D958F76C-3BFF-4CDC-8DB0-67C15E69CC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62F727-8C60-4598-9D38-90393460017D}">
  <ds:schemaRefs>
    <ds:schemaRef ds:uri="http://schemas.microsoft.com/office/2006/metadata/properties"/>
    <ds:schemaRef ds:uri="http://schemas.microsoft.com/office/infopath/2007/PartnerControls"/>
    <ds:schemaRef ds:uri="4ad27f7b-c6c6-4e23-8e62-4b44c186fb6d"/>
    <ds:schemaRef ds:uri="bd06898b-5949-4281-bab1-ff0594fb5425"/>
  </ds:schemaRefs>
</ds:datastoreItem>
</file>

<file path=docMetadata/LabelInfo.xml><?xml version="1.0" encoding="utf-8"?>
<clbl:labelList xmlns:clbl="http://schemas.microsoft.com/office/2020/mipLabelMetadata">
  <clbl:label id="{d511aacd-8b6e-4fe1-8773-9724e26e88a3}" enabled="0" method="" siteId="{d511aacd-8b6e-4fe1-8773-9724e26e88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1 - Valor Total</vt:lpstr>
      <vt:lpstr>2 - Valores unitários</vt:lpstr>
      <vt:lpstr>'2 - Valores unitários'!Titulos_de_impressao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Carlos Bueno Pereira</dc:creator>
  <cp:keywords/>
  <dc:description/>
  <cp:lastModifiedBy>Kleiber Vitoretti</cp:lastModifiedBy>
  <cp:revision/>
  <dcterms:created xsi:type="dcterms:W3CDTF">2024-02-16T19:07:50Z</dcterms:created>
  <dcterms:modified xsi:type="dcterms:W3CDTF">2026-06-18T14:26:18Z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0x010100A59DEE2D00BFA444BB6F707E4C5BE4BA</vt:lpwstr>
  </property>
  <property fmtid="{D5CDD505-2E9C-101B-9397-08002B2CF9AE}" pid="3" name="Order">
    <vt:r8>1363400</vt:r8>
  </property>
  <property fmtid="{D5CDD505-2E9C-101B-9397-08002B2CF9AE}" pid="4" name="MediaServiceImageTags">
    <vt:lpwstr/>
  </property>
</Properties>
</file>